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imaksvytiene\Desktop\Sakiu r. sav. 2025–2027 m. strateginio veiklos pl. 2025 m. vykdymo ataskaita_2026_05_22_Nr. T-112\"/>
    </mc:Choice>
  </mc:AlternateContent>
  <xr:revisionPtr revIDLastSave="0" documentId="8_{2A486A11-7F27-4317-AA8B-6C1B796DADA8}" xr6:coauthVersionLast="47" xr6:coauthVersionMax="47" xr10:uidLastSave="{00000000-0000-0000-0000-000000000000}"/>
  <bookViews>
    <workbookView xWindow="2340" yWindow="1395" windowWidth="23805" windowHeight="16605" xr2:uid="{00000000-000D-0000-FFFF-FFFF00000000}"/>
  </bookViews>
  <sheets>
    <sheet name="Planas" sheetId="2" r:id="rId1"/>
    <sheet name="Rodikliai" sheetId="3" r:id="rId2"/>
  </sheets>
  <definedNames>
    <definedName name="_xlnm.Print_Titles" localSheetId="0">Planas!$6:$8</definedName>
    <definedName name="_xlnm.Print_Titles" localSheetId="1">Rodikliai!$6:$8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2" l="1"/>
  <c r="D10" i="2" s="1"/>
  <c r="E12" i="2"/>
  <c r="E10" i="2" s="1"/>
  <c r="D19" i="2"/>
  <c r="D17" i="2" s="1"/>
  <c r="E19" i="2"/>
  <c r="E17" i="2" s="1"/>
  <c r="D27" i="2"/>
  <c r="E27" i="2"/>
  <c r="D29" i="2"/>
  <c r="E29" i="2"/>
  <c r="D32" i="2"/>
  <c r="D31" i="2" s="1"/>
  <c r="E32" i="2"/>
  <c r="E31" i="2" s="1"/>
  <c r="C39" i="2"/>
  <c r="D39" i="2"/>
  <c r="C49" i="2"/>
  <c r="D49" i="2"/>
  <c r="E25" i="2" l="1"/>
  <c r="D51" i="2"/>
  <c r="C51" i="2"/>
  <c r="D25" i="2"/>
  <c r="E9" i="2"/>
  <c r="D9" i="2"/>
</calcChain>
</file>

<file path=xl/sharedStrings.xml><?xml version="1.0" encoding="utf-8"?>
<sst xmlns="http://schemas.openxmlformats.org/spreadsheetml/2006/main" count="294" uniqueCount="172">
  <si>
    <t>Kodas</t>
  </si>
  <si>
    <t>Pavadinimas</t>
  </si>
  <si>
    <t>Vykdytojas</t>
  </si>
  <si>
    <t>Planuotos lėšos</t>
  </si>
  <si>
    <t>Panaudotos lėšos</t>
  </si>
  <si>
    <t>Poveikio /Rezultato /Veiklos efektyvumo</t>
  </si>
  <si>
    <t>Mato vnt.</t>
  </si>
  <si>
    <t>2025</t>
  </si>
  <si>
    <t>Pastaba</t>
  </si>
  <si>
    <t>Planas</t>
  </si>
  <si>
    <t>Faktas</t>
  </si>
  <si>
    <t>002</t>
  </si>
  <si>
    <t>Švietimo, sporto ir kultūros puoselėjimo programa</t>
  </si>
  <si>
    <t>Švietimo, kultūros ir sporto skyrius</t>
  </si>
  <si>
    <t>002-01 (T)</t>
  </si>
  <si>
    <t>Didinti švietimo paslaugų prieinamumą</t>
  </si>
  <si>
    <t>Mokinių, ugdomų savivaldybės ikimokyklinio ir bendrojo ugdymo įstaigose dalis nuo savivaldybės teritorijoje gyvenančių atitinkamo amžiaus ( 3–16 metų) vaikų skaičiaus, proc.</t>
  </si>
  <si>
    <t>proc.</t>
  </si>
  <si>
    <t>99,40</t>
  </si>
  <si>
    <t>99,36</t>
  </si>
  <si>
    <t>002-01-01 (TP)</t>
  </si>
  <si>
    <t>Ugdymo įstaigų pasiekiamumo gerinimas</t>
  </si>
  <si>
    <t>Didesniu nei 3 km atstumu nuo švietimo įstaigos gyvenančių mokinių, pavežamų į ir iš švietimo įstaigos dalis, proc.</t>
  </si>
  <si>
    <t>48,30</t>
  </si>
  <si>
    <t>47,50</t>
  </si>
  <si>
    <t>002-01-02 (PP)</t>
  </si>
  <si>
    <t>Integracinių prielaidų specialiųjų poreikių turintiems asmenims vystymas</t>
  </si>
  <si>
    <t>Švietimo pagalbą gaunančių mokinių dalis nuo visų mokinių, proc.</t>
  </si>
  <si>
    <t>100,00</t>
  </si>
  <si>
    <t>Mokinių, turinčių specialiuosius ugdymosi poreikius, dalis nuo visų mokinių, proc.</t>
  </si>
  <si>
    <t>29,20</t>
  </si>
  <si>
    <t>14,50</t>
  </si>
  <si>
    <t>Pritaikytų specialiųjų poreikių turintiems asmenims švietimo įstaigų tinklo subjektų dalis, proc.</t>
  </si>
  <si>
    <t>002-01-03 (TP)</t>
  </si>
  <si>
    <t>Neformalaus ugdymo galimybių didinimas</t>
  </si>
  <si>
    <t>Neformaliojo švietimo veiklose dalyvaujančių mokinių dalis, proc.</t>
  </si>
  <si>
    <t>60,44</t>
  </si>
  <si>
    <t>002-01-04 (TP)</t>
  </si>
  <si>
    <t>Suaugusiųjų mokymo(si) pasiūlos užtikrinimas</t>
  </si>
  <si>
    <t>Suaugusiųjų asmenų, gaunančių neformalaus švietimo paslaugas Šakių rajono savivaldybėje, skaičius, asm.</t>
  </si>
  <si>
    <t>vnt.</t>
  </si>
  <si>
    <t>605,00</t>
  </si>
  <si>
    <t>268,00</t>
  </si>
  <si>
    <t>002-02 (T)</t>
  </si>
  <si>
    <t>Vystyti švietimo kokybę</t>
  </si>
  <si>
    <t>Pagrindinio ugdymo pasiekimų patikrinimo (PUPP) metu bent 6-10 balų pasiekusių mokinių dalis (lietuvių kalba ir matematika) proc.</t>
  </si>
  <si>
    <t>35,50</t>
  </si>
  <si>
    <t>70,67</t>
  </si>
  <si>
    <t>Tris ir daugiau valstybinių brandos egzaminų išlaikiusiųjų abiturientų dalis, proc.</t>
  </si>
  <si>
    <t>49,70</t>
  </si>
  <si>
    <t>73,39</t>
  </si>
  <si>
    <t>002-02-01 (TP)</t>
  </si>
  <si>
    <t>Pedagogų ir švietimo specialistų pasiūlos užtikrinimas</t>
  </si>
  <si>
    <t>Pedagogų ir švietimo specialistų trūkumas Šakių rajono savivaldybės ugdymo įstaigose, vnt.</t>
  </si>
  <si>
    <t>3,00</t>
  </si>
  <si>
    <t>2,00</t>
  </si>
  <si>
    <t>Pedagogų ir švietimo specialistų per paskutinius 3 m. pakėlusių kvalifikaciją skaičius, asm.</t>
  </si>
  <si>
    <t>12,00</t>
  </si>
  <si>
    <t>28,00</t>
  </si>
  <si>
    <t>Pedagogų ir švietimo specialistų per paskutinius 3 m.  įgijusių naują (gretutinę) kvalifikaciją skaičius, asm.</t>
  </si>
  <si>
    <t>5,00</t>
  </si>
  <si>
    <t>8,00</t>
  </si>
  <si>
    <t>002-02-02 (TP)</t>
  </si>
  <si>
    <t>Ugdymo įstaigų infrastruktūros vystymas ir aplinkos gerinimas</t>
  </si>
  <si>
    <t>Švietimo įstaigų, kuriuose atnaujinta infrastruktūra ir/ar aplinka, dalis, vnt.</t>
  </si>
  <si>
    <t>002-02-03 (TP)</t>
  </si>
  <si>
    <t>Švietimo sistemos dalyvių skatinimas ir motyvavimas</t>
  </si>
  <si>
    <t>Paskatintų premijomis švietimo sistemos dalyvių skaičius, asm.</t>
  </si>
  <si>
    <t>39,00</t>
  </si>
  <si>
    <t>002-02-04 (TP)</t>
  </si>
  <si>
    <t>Dalyvavimo specializuotose švietimo ir ugdymo programose didinimas</t>
  </si>
  <si>
    <t>Švietimo įstaigų, dalyvaujančių švietimo plėtros projektuose, dalis nuo bendro švietimo įstaigų skaičiaus, proc.</t>
  </si>
  <si>
    <t>002-03 (T)</t>
  </si>
  <si>
    <t>Formuoti sąlygas kultūrinės savimonės ugdymui</t>
  </si>
  <si>
    <t>Kultūros paslaugų kokybės vertinimas (gyventojų nuomonės tyrimas), balai</t>
  </si>
  <si>
    <t>7,26</t>
  </si>
  <si>
    <t>7,29</t>
  </si>
  <si>
    <t>002-03-01 (TP)</t>
  </si>
  <si>
    <t>Kultūros ir meno įstaigų veiklos ir plėtros užtikrinimas</t>
  </si>
  <si>
    <t>Santykinis kultūros įstaigų suminio lankytojų skaičius, lankytojai/1000 gyv.</t>
  </si>
  <si>
    <t>asm</t>
  </si>
  <si>
    <t>5 384,00</t>
  </si>
  <si>
    <t>4 423,00</t>
  </si>
  <si>
    <t>002-03-02 (TP)</t>
  </si>
  <si>
    <t>Kultūrinės ir meninės veiklos skatinimas ir jos prieinamumo didinimas</t>
  </si>
  <si>
    <t>Organizuotų kultūros renginių skaičius, vnt.</t>
  </si>
  <si>
    <t>500,00</t>
  </si>
  <si>
    <t>551,00</t>
  </si>
  <si>
    <t>Kultūros renginių lankytojų skaičius, asm.</t>
  </si>
  <si>
    <t>140 000,00</t>
  </si>
  <si>
    <t>115 000,00</t>
  </si>
  <si>
    <t>002-03-03 (TP)</t>
  </si>
  <si>
    <t>Istorinės atminties ir kultūros paveldo prieinamumo ir panaudojimo didinimas</t>
  </si>
  <si>
    <t>Įgyvendintų kultūros paveldo objektų išsaugojimo ir prieinamumo didinimo iniciatyvų skaičius, vnt.</t>
  </si>
  <si>
    <t>4,00</t>
  </si>
  <si>
    <t>Įgyvendintų istorinės atminties išsaugojimo iniciatyvų skaičius, vnt.</t>
  </si>
  <si>
    <t>6,00</t>
  </si>
  <si>
    <t>002-04 (T)</t>
  </si>
  <si>
    <t>Sudaryti prielaidas sporto vystymuisi ir gyventojų fizinio aktyvumo didėjimui</t>
  </si>
  <si>
    <t>Organizuotai sportuojančių ŠJKSC ir kt. sporto klubuose gyventojų dalis tarp visų gyventojų, proc.</t>
  </si>
  <si>
    <t>002-04-01 (TP)</t>
  </si>
  <si>
    <t>Sporto ir sveikatingumo propagavimas</t>
  </si>
  <si>
    <t>Finansuojamų sporto projektų skaičius, vnt.</t>
  </si>
  <si>
    <t>22,00</t>
  </si>
  <si>
    <t>23,00</t>
  </si>
  <si>
    <t>Šakių rajono savivaldybės sporto varžybų, sporto ir sveikatinimo renginių dalyvių skaičius, asm.</t>
  </si>
  <si>
    <t>3 248,00</t>
  </si>
  <si>
    <t>3 495,00</t>
  </si>
  <si>
    <t>002-04-02 (TP)</t>
  </si>
  <si>
    <t>Sporto ir aktyvaus laisvalaikio infrastruktūros plėtra</t>
  </si>
  <si>
    <t>Įrengtų ar renovuotų sporto objektų skaičius, vnt.</t>
  </si>
  <si>
    <t>1. savivaldybės biudžetas</t>
  </si>
  <si>
    <t>1.1. SB</t>
  </si>
  <si>
    <t>savivaldybės biudžeto lėšos</t>
  </si>
  <si>
    <t>1.2. SB (PĮ; KTP)</t>
  </si>
  <si>
    <t>biudžetinių įstaigų pajamos/įmokos</t>
  </si>
  <si>
    <t>1.3. SB (VB D)</t>
  </si>
  <si>
    <t>valstybės tikslinė dotacija</t>
  </si>
  <si>
    <t>1.7. SB (ES)</t>
  </si>
  <si>
    <t>į rajono savivaldybės biudžetą įeinančios ES paramos lėšos.</t>
  </si>
  <si>
    <t>1.8. SB (VB)</t>
  </si>
  <si>
    <t>į rajono savivaldybės biudžetą įeinančios nacionalinio biudžeto (bendrojo finansavimo, valstybės investicijų programos (VIP) ir  kt.) lėšos.</t>
  </si>
  <si>
    <t>1.9. ES ir kt.</t>
  </si>
  <si>
    <t>ES ir kitos tarptautinės finansinės paramos bei bendrojo finansavimo lėšos planuojamos į rajono savivaldybės biudžetą įeinančios ir apskaitomos atskirose sąskaitose</t>
  </si>
  <si>
    <t>ES</t>
  </si>
  <si>
    <t>2. ES ir kitos tarptautinės finansinės paramos lėšos</t>
  </si>
  <si>
    <t>VB</t>
  </si>
  <si>
    <t>3*. Nacionalinio biudžeto (bendrojo finansavimo, valstybės investicijų programos (VIP) ir  kt.) lėšos;</t>
  </si>
  <si>
    <t>KT</t>
  </si>
  <si>
    <t>Kiti šaltiniai</t>
  </si>
  <si>
    <t>Nuosavos  lėšos</t>
  </si>
  <si>
    <t>IŠ VISO programai finansuoti pagal finansavimo šaltinius:</t>
  </si>
  <si>
    <t>Šakių rajono savivaldybės 2025–2027 m. strateginio veiklos plano 2025 metų vykdymo ataskaita</t>
  </si>
  <si>
    <t>Šakių rajono savivaldybės 2025–2027 m. strateginio veiklos plano 2025 metų vykdymo ataskaitos</t>
  </si>
  <si>
    <t xml:space="preserve">002 Programos uždaviniai, priemonės ir jų stebėsenos rodikliai					</t>
  </si>
  <si>
    <t>2 priedas</t>
  </si>
  <si>
    <t>Švietimo, sporto ir kultūros puoselėjimo programa  (kodas 002)</t>
  </si>
  <si>
    <t>Stebėsenos rodiklio pavadinimas</t>
  </si>
  <si>
    <t>Stebėsenos rodiklio kodas</t>
  </si>
  <si>
    <t>R-002-02-01-03</t>
  </si>
  <si>
    <t>R-002-03-02-01</t>
  </si>
  <si>
    <t>R-002-03-02-02</t>
  </si>
  <si>
    <t>R-002-04-01-01</t>
  </si>
  <si>
    <t>Projekto „Ugdymo priemonės mokykloms“ administravimui skirtos ES lėšos nepanaudotos.</t>
  </si>
  <si>
    <t>Skaičius žymiai mažesnis, nes anksčiau buvo taikoma netinkama skaičiavimo metodika.</t>
  </si>
  <si>
    <t>Skaičiuojami mokiniai ir mokytojai, kuriems premijos skirtos savivaldybės tarybos sprendimu.</t>
  </si>
  <si>
    <t>Projekto ES lėšos 2025 m. nebuvo įsisavintos, veiklos vykdomos 2026 m.</t>
  </si>
  <si>
    <t>www.sakiai.lt atlikta gyventojų nuomonės apklausa</t>
  </si>
  <si>
    <t>Biudžetinių įstaigų pajamų likučiai perkelti į 2026 m.</t>
  </si>
  <si>
    <t>Sporto centro, Sintautų bendruomenės.</t>
  </si>
  <si>
    <t xml:space="preserve">1.10. VB ir kt. lėšos </t>
  </si>
  <si>
    <t>VB ir kitos tarptautinės finansinės paramos bei bendrojo finansavimo lėšų: į rajono savivaldybės biudžetą įeinančios ir apskaitomos atskirose sąskaitose</t>
  </si>
  <si>
    <t>biudžetiniams metams</t>
  </si>
  <si>
    <t>R-002-03-01-01</t>
  </si>
  <si>
    <t>E-002-03-01</t>
  </si>
  <si>
    <t>R-002-02-04-01</t>
  </si>
  <si>
    <t>R-002-01-03-01</t>
  </si>
  <si>
    <t>R-002-02-02-01</t>
  </si>
  <si>
    <t>R-002-02-01-02</t>
  </si>
  <si>
    <t>R-002-02-01-01</t>
  </si>
  <si>
    <t>E-002-02-02</t>
  </si>
  <si>
    <t>E-002-02-01</t>
  </si>
  <si>
    <t>R-002-01-02-03</t>
  </si>
  <si>
    <t>R-002-01-02-02</t>
  </si>
  <si>
    <t>R-002-01-02-01</t>
  </si>
  <si>
    <t>R-002-01-01-01</t>
  </si>
  <si>
    <t>E-002-01-01</t>
  </si>
  <si>
    <t>R-002-03-03-01</t>
  </si>
  <si>
    <t>R-002-03-03-02</t>
  </si>
  <si>
    <t>R-002-04-01-02</t>
  </si>
  <si>
    <t>R-002-04-02-01</t>
  </si>
  <si>
    <t xml:space="preserve"> biudžetiniams metams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</si>
</sst>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-#,##0.00;&quot;&quot;"/>
  </numFmts>
  <fonts count="4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8"/>
      <color rgb="FF000000"/>
      <name val="Times New Roman"/>
      <family val="1"/>
    </font>
    <font>
      <sz val="18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none">
        <fgColor rgb="FF000000"/>
        <bgColor rgb="FF000000"/>
      </patternFill>
    </fill>
    <fill>
      <patternFill patternType="solid">
        <fgColor rgb="FFEBEBEB"/>
        <bgColor rgb="FFEBEBEB"/>
      </patternFill>
    </fill>
    <fill>
      <patternFill patternType="solid">
        <fgColor rgb="FFF2F5AD"/>
        <bgColor rgb="FFF2F5AD"/>
      </patternFill>
    </fill>
    <fill>
      <patternFill patternType="solid">
        <fgColor rgb="FFD7EC8A"/>
        <bgColor rgb="FFD7EC8A"/>
      </patternFill>
    </fill>
    <fill>
      <patternFill patternType="solid">
        <fgColor rgb="FFFEDFDF"/>
        <bgColor rgb="FFFEDFDF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 applyBorder="0"/>
    <xf numFmtId="0" fontId="1" fillId="2" borderId="0" applyBorder="0"/>
  </cellStyleXfs>
  <cellXfs count="77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2" fillId="0" borderId="11" xfId="0" applyFont="1" applyBorder="1" applyAlignment="1">
      <alignment horizontal="center" vertical="center" wrapText="1" readingOrder="1"/>
    </xf>
    <xf numFmtId="0" fontId="2" fillId="6" borderId="7" xfId="0" applyFont="1" applyFill="1" applyBorder="1" applyAlignment="1" applyProtection="1">
      <alignment vertical="center" wrapText="1" readingOrder="1"/>
      <protection locked="0"/>
    </xf>
    <xf numFmtId="0" fontId="2" fillId="6" borderId="8" xfId="0" applyFont="1" applyFill="1" applyBorder="1" applyAlignment="1" applyProtection="1">
      <alignment vertical="center" wrapText="1" readingOrder="1"/>
      <protection locked="0"/>
    </xf>
    <xf numFmtId="0" fontId="2" fillId="6" borderId="8" xfId="0" applyFont="1" applyFill="1" applyBorder="1" applyAlignment="1" applyProtection="1">
      <alignment horizontal="left" vertical="center" wrapText="1" readingOrder="1"/>
      <protection locked="0"/>
    </xf>
    <xf numFmtId="164" fontId="2" fillId="6" borderId="8" xfId="0" applyNumberFormat="1" applyFont="1" applyFill="1" applyBorder="1" applyAlignment="1">
      <alignment horizontal="right" vertical="center" wrapText="1" readingOrder="1"/>
    </xf>
    <xf numFmtId="0" fontId="2" fillId="6" borderId="8" xfId="0" applyFont="1" applyFill="1" applyBorder="1" applyAlignment="1" applyProtection="1">
      <alignment horizontal="center" vertical="center" wrapText="1" readingOrder="1"/>
      <protection locked="0"/>
    </xf>
    <xf numFmtId="0" fontId="2" fillId="6" borderId="8" xfId="0" applyFont="1" applyFill="1" applyBorder="1" applyAlignment="1" applyProtection="1">
      <alignment horizontal="right" vertical="center" wrapText="1" readingOrder="1"/>
      <protection locked="0"/>
    </xf>
    <xf numFmtId="0" fontId="2" fillId="6" borderId="9" xfId="0" applyFont="1" applyFill="1" applyBorder="1" applyAlignment="1" applyProtection="1">
      <alignment horizontal="left" vertical="center" wrapText="1" readingOrder="1"/>
      <protection locked="0"/>
    </xf>
    <xf numFmtId="0" fontId="2" fillId="5" borderId="7" xfId="0" applyFont="1" applyFill="1" applyBorder="1" applyAlignment="1" applyProtection="1">
      <alignment vertical="center" wrapText="1" readingOrder="1"/>
      <protection locked="0"/>
    </xf>
    <xf numFmtId="0" fontId="2" fillId="5" borderId="8" xfId="0" applyFont="1" applyFill="1" applyBorder="1" applyAlignment="1" applyProtection="1">
      <alignment vertical="center" wrapText="1" readingOrder="1"/>
      <protection locked="0"/>
    </xf>
    <xf numFmtId="0" fontId="2" fillId="5" borderId="8" xfId="0" applyFont="1" applyFill="1" applyBorder="1" applyAlignment="1" applyProtection="1">
      <alignment horizontal="left" vertical="center" wrapText="1" readingOrder="1"/>
      <protection locked="0"/>
    </xf>
    <xf numFmtId="164" fontId="2" fillId="5" borderId="8" xfId="0" applyNumberFormat="1" applyFont="1" applyFill="1" applyBorder="1" applyAlignment="1">
      <alignment horizontal="right" vertical="center" wrapText="1" readingOrder="1"/>
    </xf>
    <xf numFmtId="0" fontId="2" fillId="5" borderId="8" xfId="0" applyFont="1" applyFill="1" applyBorder="1" applyAlignment="1" applyProtection="1">
      <alignment horizontal="center" vertical="center" wrapText="1" readingOrder="1"/>
      <protection locked="0"/>
    </xf>
    <xf numFmtId="0" fontId="2" fillId="5" borderId="8" xfId="0" applyFont="1" applyFill="1" applyBorder="1" applyAlignment="1" applyProtection="1">
      <alignment horizontal="right" vertical="center" wrapText="1" readingOrder="1"/>
      <protection locked="0"/>
    </xf>
    <xf numFmtId="0" fontId="2" fillId="5" borderId="9" xfId="0" applyFont="1" applyFill="1" applyBorder="1" applyAlignment="1" applyProtection="1">
      <alignment horizontal="left" vertical="center" wrapText="1" readingOrder="1"/>
      <protection locked="0"/>
    </xf>
    <xf numFmtId="0" fontId="3" fillId="4" borderId="7" xfId="0" applyFont="1" applyFill="1" applyBorder="1" applyAlignment="1" applyProtection="1">
      <alignment vertical="center" wrapText="1" readingOrder="1"/>
      <protection locked="0"/>
    </xf>
    <xf numFmtId="0" fontId="3" fillId="4" borderId="8" xfId="0" applyFont="1" applyFill="1" applyBorder="1" applyAlignment="1" applyProtection="1">
      <alignment vertical="center" wrapText="1" readingOrder="1"/>
      <protection locked="0"/>
    </xf>
    <xf numFmtId="0" fontId="3" fillId="4" borderId="8" xfId="0" applyFont="1" applyFill="1" applyBorder="1" applyAlignment="1" applyProtection="1">
      <alignment horizontal="left" vertical="center" wrapText="1" readingOrder="1"/>
      <protection locked="0"/>
    </xf>
    <xf numFmtId="164" fontId="3" fillId="4" borderId="8" xfId="0" applyNumberFormat="1" applyFont="1" applyFill="1" applyBorder="1" applyAlignment="1" applyProtection="1">
      <alignment horizontal="right" vertical="center" wrapText="1" readingOrder="1"/>
      <protection locked="0"/>
    </xf>
    <xf numFmtId="0" fontId="3" fillId="4" borderId="8" xfId="0" applyFont="1" applyFill="1" applyBorder="1" applyAlignment="1" applyProtection="1">
      <alignment horizontal="center" vertical="center" wrapText="1" readingOrder="1"/>
      <protection locked="0"/>
    </xf>
    <xf numFmtId="0" fontId="3" fillId="4" borderId="8" xfId="0" applyFont="1" applyFill="1" applyBorder="1" applyAlignment="1" applyProtection="1">
      <alignment horizontal="right" vertical="center" wrapText="1" readingOrder="1"/>
      <protection locked="0"/>
    </xf>
    <xf numFmtId="0" fontId="3" fillId="4" borderId="9" xfId="0" applyFont="1" applyFill="1" applyBorder="1" applyAlignment="1" applyProtection="1">
      <alignment horizontal="left" vertical="center" wrapText="1" readingOrder="1"/>
      <protection locked="0"/>
    </xf>
    <xf numFmtId="164" fontId="3" fillId="4" borderId="8" xfId="0" applyNumberFormat="1" applyFont="1" applyFill="1" applyBorder="1" applyAlignment="1">
      <alignment horizontal="right" vertical="center" wrapText="1" readingOrder="1"/>
    </xf>
    <xf numFmtId="0" fontId="3" fillId="0" borderId="5" xfId="0" applyFont="1" applyBorder="1" applyAlignment="1" applyProtection="1">
      <alignment vertical="center" wrapText="1" readingOrder="1"/>
      <protection locked="0"/>
    </xf>
    <xf numFmtId="0" fontId="3" fillId="0" borderId="1" xfId="0" applyFont="1" applyBorder="1" applyAlignment="1" applyProtection="1">
      <alignment vertical="center" wrapText="1" readingOrder="1"/>
      <protection locked="0"/>
    </xf>
    <xf numFmtId="0" fontId="3" fillId="0" borderId="1" xfId="0" applyFont="1" applyBorder="1" applyAlignment="1" applyProtection="1">
      <alignment horizontal="left" vertical="center" wrapText="1" readingOrder="1"/>
      <protection locked="0"/>
    </xf>
    <xf numFmtId="164" fontId="3" fillId="0" borderId="1" xfId="0" applyNumberFormat="1" applyFont="1" applyBorder="1" applyAlignment="1" applyProtection="1">
      <alignment horizontal="right" vertical="center" wrapText="1" readingOrder="1"/>
      <protection locked="0"/>
    </xf>
    <xf numFmtId="0" fontId="3" fillId="0" borderId="1" xfId="0" applyFont="1" applyBorder="1" applyAlignment="1" applyProtection="1">
      <alignment horizontal="center" vertical="center" wrapText="1" readingOrder="1"/>
      <protection locked="0"/>
    </xf>
    <xf numFmtId="0" fontId="3" fillId="0" borderId="1" xfId="0" applyFont="1" applyBorder="1" applyAlignment="1" applyProtection="1">
      <alignment horizontal="right" vertical="center" wrapText="1" readingOrder="1"/>
      <protection locked="0"/>
    </xf>
    <xf numFmtId="0" fontId="3" fillId="0" borderId="6" xfId="0" applyFont="1" applyBorder="1" applyAlignment="1" applyProtection="1">
      <alignment horizontal="left" vertical="center" wrapText="1" readingOrder="1"/>
      <protection locked="0"/>
    </xf>
    <xf numFmtId="0" fontId="3" fillId="4" borderId="2" xfId="0" applyFont="1" applyFill="1" applyBorder="1" applyAlignment="1" applyProtection="1">
      <alignment vertical="center" wrapText="1" readingOrder="1"/>
      <protection locked="0"/>
    </xf>
    <xf numFmtId="0" fontId="3" fillId="4" borderId="3" xfId="0" applyFont="1" applyFill="1" applyBorder="1" applyAlignment="1" applyProtection="1">
      <alignment vertical="center" wrapText="1" readingOrder="1"/>
      <protection locked="0"/>
    </xf>
    <xf numFmtId="0" fontId="3" fillId="4" borderId="3" xfId="0" applyFont="1" applyFill="1" applyBorder="1" applyAlignment="1" applyProtection="1">
      <alignment horizontal="left" vertical="center" wrapText="1" readingOrder="1"/>
      <protection locked="0"/>
    </xf>
    <xf numFmtId="164" fontId="3" fillId="4" borderId="3" xfId="0" applyNumberFormat="1" applyFont="1" applyFill="1" applyBorder="1" applyAlignment="1" applyProtection="1">
      <alignment horizontal="right" vertical="center" wrapText="1" readingOrder="1"/>
      <protection locked="0"/>
    </xf>
    <xf numFmtId="0" fontId="3" fillId="4" borderId="3" xfId="0" applyFont="1" applyFill="1" applyBorder="1" applyAlignment="1" applyProtection="1">
      <alignment horizontal="center" vertical="center" wrapText="1" readingOrder="1"/>
      <protection locked="0"/>
    </xf>
    <xf numFmtId="0" fontId="3" fillId="4" borderId="3" xfId="0" applyFont="1" applyFill="1" applyBorder="1" applyAlignment="1" applyProtection="1">
      <alignment horizontal="right" vertical="center" wrapText="1" readingOrder="1"/>
      <protection locked="0"/>
    </xf>
    <xf numFmtId="0" fontId="3" fillId="4" borderId="4" xfId="0" applyFont="1" applyFill="1" applyBorder="1" applyAlignment="1" applyProtection="1">
      <alignment horizontal="left" vertical="center" wrapText="1" readingOrder="1"/>
      <protection locked="0"/>
    </xf>
    <xf numFmtId="0" fontId="3" fillId="2" borderId="0" xfId="0" applyFont="1" applyFill="1" applyAlignment="1" applyProtection="1">
      <alignment vertical="center" wrapText="1" readingOrder="1"/>
      <protection locked="0"/>
    </xf>
    <xf numFmtId="0" fontId="3" fillId="2" borderId="0" xfId="0" applyFont="1" applyFill="1" applyAlignment="1" applyProtection="1">
      <alignment horizontal="left" vertical="center" wrapText="1" readingOrder="1"/>
      <protection locked="0"/>
    </xf>
    <xf numFmtId="164" fontId="3" fillId="2" borderId="0" xfId="0" applyNumberFormat="1" applyFont="1" applyFill="1" applyAlignment="1" applyProtection="1">
      <alignment horizontal="right" vertical="center" wrapText="1" readingOrder="1"/>
      <protection locked="0"/>
    </xf>
    <xf numFmtId="0" fontId="3" fillId="2" borderId="0" xfId="0" applyFont="1" applyFill="1" applyAlignment="1" applyProtection="1">
      <alignment horizontal="center" vertical="center" wrapText="1" readingOrder="1"/>
      <protection locked="0"/>
    </xf>
    <xf numFmtId="0" fontId="3" fillId="2" borderId="0" xfId="0" applyFont="1" applyFill="1" applyAlignment="1" applyProtection="1">
      <alignment horizontal="right" vertical="center" wrapText="1" readingOrder="1"/>
      <protection locked="0"/>
    </xf>
    <xf numFmtId="0" fontId="3" fillId="2" borderId="0" xfId="0" applyFont="1" applyFill="1" applyAlignment="1">
      <alignment vertical="center" wrapText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3" borderId="1" xfId="0" applyFont="1" applyFill="1" applyBorder="1" applyAlignment="1" applyProtection="1">
      <alignment vertical="center" wrapText="1" readingOrder="1"/>
      <protection locked="0"/>
    </xf>
    <xf numFmtId="0" fontId="2" fillId="3" borderId="1" xfId="0" applyFont="1" applyFill="1" applyBorder="1" applyAlignment="1" applyProtection="1">
      <alignment horizontal="right" vertical="center" wrapText="1" readingOrder="1"/>
      <protection locked="0"/>
    </xf>
    <xf numFmtId="164" fontId="2" fillId="3" borderId="1" xfId="0" applyNumberFormat="1" applyFont="1" applyFill="1" applyBorder="1" applyAlignment="1">
      <alignment horizontal="right" vertical="center" wrapText="1" readingOrder="1"/>
    </xf>
    <xf numFmtId="0" fontId="2" fillId="2" borderId="0" xfId="0" applyFont="1" applyFill="1" applyAlignment="1" applyProtection="1">
      <alignment vertical="center" wrapText="1" readingOrder="1"/>
      <protection locked="0"/>
    </xf>
    <xf numFmtId="0" fontId="2" fillId="2" borderId="0" xfId="0" applyFont="1" applyFill="1" applyAlignment="1" applyProtection="1">
      <alignment horizontal="right" vertical="center" wrapText="1" readingOrder="1"/>
      <protection locked="0"/>
    </xf>
    <xf numFmtId="164" fontId="2" fillId="2" borderId="0" xfId="0" applyNumberFormat="1" applyFont="1" applyFill="1" applyAlignment="1">
      <alignment horizontal="right" vertical="center" wrapText="1" readingOrder="1"/>
    </xf>
    <xf numFmtId="14" fontId="3" fillId="2" borderId="0" xfId="0" applyNumberFormat="1" applyFont="1" applyFill="1" applyAlignment="1">
      <alignment vertical="center" wrapText="1"/>
    </xf>
    <xf numFmtId="0" fontId="2" fillId="0" borderId="1" xfId="0" applyFont="1" applyBorder="1" applyAlignment="1">
      <alignment horizontal="center" vertical="center" wrapText="1" readingOrder="1"/>
    </xf>
    <xf numFmtId="0" fontId="2" fillId="2" borderId="0" xfId="1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10" xfId="0" applyFont="1" applyBorder="1" applyAlignment="1">
      <alignment horizontal="center" vertical="center" wrapText="1" readingOrder="1"/>
    </xf>
    <xf numFmtId="0" fontId="2" fillId="0" borderId="8" xfId="0" applyFont="1" applyBorder="1" applyAlignment="1">
      <alignment horizontal="center" vertical="center" wrapText="1" readingOrder="1"/>
    </xf>
    <xf numFmtId="0" fontId="2" fillId="0" borderId="11" xfId="0" applyFont="1" applyBorder="1" applyAlignment="1">
      <alignment horizontal="center" vertical="center" wrapText="1" readingOrder="1"/>
    </xf>
    <xf numFmtId="0" fontId="2" fillId="0" borderId="16" xfId="0" applyFont="1" applyBorder="1" applyAlignment="1">
      <alignment horizontal="center" vertical="center" wrapText="1" readingOrder="1"/>
    </xf>
    <xf numFmtId="0" fontId="2" fillId="0" borderId="15" xfId="0" applyFont="1" applyBorder="1" applyAlignment="1">
      <alignment horizontal="center" vertical="center" wrapText="1" readingOrder="1"/>
    </xf>
    <xf numFmtId="0" fontId="2" fillId="0" borderId="13" xfId="0" applyFont="1" applyBorder="1" applyAlignment="1">
      <alignment horizontal="center" vertical="center" wrapText="1" readingOrder="1"/>
    </xf>
    <xf numFmtId="0" fontId="2" fillId="0" borderId="14" xfId="0" applyFont="1" applyBorder="1" applyAlignment="1">
      <alignment horizontal="center" vertical="center" wrapText="1" readingOrder="1"/>
    </xf>
    <xf numFmtId="0" fontId="3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 readingOrder="1"/>
    </xf>
    <xf numFmtId="0" fontId="2" fillId="0" borderId="12" xfId="0" applyFont="1" applyBorder="1" applyAlignment="1">
      <alignment horizontal="center" vertical="center" wrapText="1" readingOrder="1"/>
    </xf>
  </cellXfs>
  <cellStyles count="2">
    <cellStyle name="Įprastas" xfId="0" builtinId="0"/>
    <cellStyle name="Įprastas 2" xfId="1" xr:uid="{231C202A-DED9-4DAD-8D45-46660D1076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2"/>
  <sheetViews>
    <sheetView tabSelected="1" zoomScale="60" zoomScaleNormal="60" workbookViewId="0">
      <selection activeCell="A3" sqref="A3"/>
    </sheetView>
  </sheetViews>
  <sheetFormatPr defaultColWidth="9.140625" defaultRowHeight="23.25" x14ac:dyDescent="0.25"/>
  <cols>
    <col min="1" max="1" width="29" style="3" customWidth="1"/>
    <col min="2" max="2" width="114.7109375" style="3" customWidth="1"/>
    <col min="3" max="3" width="50.5703125" style="3" customWidth="1"/>
    <col min="4" max="5" width="35.85546875" style="3" customWidth="1"/>
    <col min="6" max="16384" width="9.140625" style="3"/>
  </cols>
  <sheetData>
    <row r="1" spans="1:5" s="1" customFormat="1" ht="22.5" customHeight="1" x14ac:dyDescent="0.25">
      <c r="A1" s="58"/>
      <c r="B1" s="58"/>
      <c r="C1" s="58"/>
      <c r="D1" s="58"/>
      <c r="E1" s="58"/>
    </row>
    <row r="2" spans="1:5" s="2" customFormat="1" x14ac:dyDescent="0.25">
      <c r="A2" s="56"/>
      <c r="B2" s="59" t="s">
        <v>132</v>
      </c>
      <c r="C2" s="59"/>
      <c r="D2" s="60" t="s">
        <v>133</v>
      </c>
      <c r="E2" s="60"/>
    </row>
    <row r="3" spans="1:5" x14ac:dyDescent="0.25">
      <c r="B3" s="61" t="s">
        <v>136</v>
      </c>
      <c r="C3" s="61"/>
      <c r="D3" s="60"/>
      <c r="E3" s="60"/>
    </row>
    <row r="4" spans="1:5" x14ac:dyDescent="0.25">
      <c r="D4" s="3" t="s">
        <v>135</v>
      </c>
    </row>
    <row r="5" spans="1:5" ht="24" thickBot="1" x14ac:dyDescent="0.3"/>
    <row r="6" spans="1:5" x14ac:dyDescent="0.25">
      <c r="A6" s="62" t="s">
        <v>0</v>
      </c>
      <c r="B6" s="65" t="s">
        <v>1</v>
      </c>
      <c r="C6" s="65" t="s">
        <v>2</v>
      </c>
      <c r="D6" s="4" t="s">
        <v>3</v>
      </c>
      <c r="E6" s="4" t="s">
        <v>4</v>
      </c>
    </row>
    <row r="7" spans="1:5" ht="23.25" customHeight="1" x14ac:dyDescent="0.25">
      <c r="A7" s="63"/>
      <c r="B7" s="57"/>
      <c r="C7" s="57"/>
      <c r="D7" s="67" t="s">
        <v>152</v>
      </c>
      <c r="E7" s="67" t="s">
        <v>152</v>
      </c>
    </row>
    <row r="8" spans="1:5" ht="6" customHeight="1" thickBot="1" x14ac:dyDescent="0.3">
      <c r="A8" s="64"/>
      <c r="B8" s="66"/>
      <c r="C8" s="66"/>
      <c r="D8" s="68"/>
      <c r="E8" s="68"/>
    </row>
    <row r="9" spans="1:5" ht="45.75" thickBot="1" x14ac:dyDescent="0.3">
      <c r="A9" s="7" t="s">
        <v>11</v>
      </c>
      <c r="B9" s="8" t="s">
        <v>12</v>
      </c>
      <c r="C9" s="9" t="s">
        <v>13</v>
      </c>
      <c r="D9" s="10">
        <f>D10+D17+D25+D31</f>
        <v>30810024.079999998</v>
      </c>
      <c r="E9" s="10">
        <f>E10+E17+E25+E31</f>
        <v>30605291.750000004</v>
      </c>
    </row>
    <row r="10" spans="1:5" ht="45.75" thickBot="1" x14ac:dyDescent="0.3">
      <c r="A10" s="14" t="s">
        <v>14</v>
      </c>
      <c r="B10" s="15" t="s">
        <v>15</v>
      </c>
      <c r="C10" s="16" t="s">
        <v>13</v>
      </c>
      <c r="D10" s="17">
        <f>D11+D12+D15+D16</f>
        <v>1394127.25</v>
      </c>
      <c r="E10" s="17">
        <f>E11+E12+E15+E16</f>
        <v>1264782.21</v>
      </c>
    </row>
    <row r="11" spans="1:5" ht="47.25" thickBot="1" x14ac:dyDescent="0.3">
      <c r="A11" s="21" t="s">
        <v>20</v>
      </c>
      <c r="B11" s="22" t="s">
        <v>21</v>
      </c>
      <c r="C11" s="23" t="s">
        <v>13</v>
      </c>
      <c r="D11" s="24">
        <v>626603</v>
      </c>
      <c r="E11" s="24">
        <v>621276.28</v>
      </c>
    </row>
    <row r="12" spans="1:5" ht="46.5" x14ac:dyDescent="0.25">
      <c r="A12" s="21" t="s">
        <v>25</v>
      </c>
      <c r="B12" s="22" t="s">
        <v>26</v>
      </c>
      <c r="C12" s="23" t="s">
        <v>13</v>
      </c>
      <c r="D12" s="28">
        <f>SUM(D13:D14)+492034.25</f>
        <v>492034.25</v>
      </c>
      <c r="E12" s="28">
        <f>SUM(E13:E14)+389440.93</f>
        <v>389440.93</v>
      </c>
    </row>
    <row r="13" spans="1:5" x14ac:dyDescent="0.25">
      <c r="A13" s="29"/>
      <c r="B13" s="30"/>
      <c r="C13" s="31"/>
      <c r="D13" s="32">
        <v>0</v>
      </c>
      <c r="E13" s="32">
        <v>0</v>
      </c>
    </row>
    <row r="14" spans="1:5" ht="24" thickBot="1" x14ac:dyDescent="0.3">
      <c r="A14" s="29"/>
      <c r="B14" s="30"/>
      <c r="C14" s="31"/>
      <c r="D14" s="32">
        <v>0</v>
      </c>
      <c r="E14" s="32">
        <v>0</v>
      </c>
    </row>
    <row r="15" spans="1:5" ht="47.25" thickBot="1" x14ac:dyDescent="0.3">
      <c r="A15" s="21" t="s">
        <v>33</v>
      </c>
      <c r="B15" s="22" t="s">
        <v>34</v>
      </c>
      <c r="C15" s="23" t="s">
        <v>13</v>
      </c>
      <c r="D15" s="24">
        <v>261990</v>
      </c>
      <c r="E15" s="24">
        <v>240565</v>
      </c>
    </row>
    <row r="16" spans="1:5" ht="47.25" thickBot="1" x14ac:dyDescent="0.3">
      <c r="A16" s="21" t="s">
        <v>37</v>
      </c>
      <c r="B16" s="22" t="s">
        <v>38</v>
      </c>
      <c r="C16" s="23" t="s">
        <v>13</v>
      </c>
      <c r="D16" s="24">
        <v>13500</v>
      </c>
      <c r="E16" s="24">
        <v>13500</v>
      </c>
    </row>
    <row r="17" spans="1:5" ht="45" x14ac:dyDescent="0.25">
      <c r="A17" s="14" t="s">
        <v>43</v>
      </c>
      <c r="B17" s="15" t="s">
        <v>44</v>
      </c>
      <c r="C17" s="16" t="s">
        <v>13</v>
      </c>
      <c r="D17" s="17">
        <f>D18+D19+D22+D23+D24</f>
        <v>25751551.16</v>
      </c>
      <c r="E17" s="17">
        <f>E18+E19+E22+E23+E24</f>
        <v>25698768.190000001</v>
      </c>
    </row>
    <row r="18" spans="1:5" ht="24" thickBot="1" x14ac:dyDescent="0.3">
      <c r="A18" s="29"/>
      <c r="B18" s="30"/>
      <c r="C18" s="31"/>
      <c r="D18" s="32">
        <v>0</v>
      </c>
      <c r="E18" s="32">
        <v>0</v>
      </c>
    </row>
    <row r="19" spans="1:5" ht="46.5" x14ac:dyDescent="0.25">
      <c r="A19" s="21" t="s">
        <v>51</v>
      </c>
      <c r="B19" s="22" t="s">
        <v>52</v>
      </c>
      <c r="C19" s="23" t="s">
        <v>13</v>
      </c>
      <c r="D19" s="28">
        <f>SUM(D20:D21)+173648.42</f>
        <v>173648.42</v>
      </c>
      <c r="E19" s="28">
        <f>SUM(E20:E21)+167301.24</f>
        <v>167301.24</v>
      </c>
    </row>
    <row r="20" spans="1:5" x14ac:dyDescent="0.25">
      <c r="A20" s="29"/>
      <c r="B20" s="30"/>
      <c r="C20" s="31"/>
      <c r="D20" s="32">
        <v>0</v>
      </c>
      <c r="E20" s="32">
        <v>0</v>
      </c>
    </row>
    <row r="21" spans="1:5" ht="24" thickBot="1" x14ac:dyDescent="0.3">
      <c r="A21" s="29"/>
      <c r="B21" s="30"/>
      <c r="C21" s="31"/>
      <c r="D21" s="32">
        <v>0</v>
      </c>
      <c r="E21" s="32">
        <v>0</v>
      </c>
    </row>
    <row r="22" spans="1:5" ht="47.25" thickBot="1" x14ac:dyDescent="0.3">
      <c r="A22" s="21" t="s">
        <v>62</v>
      </c>
      <c r="B22" s="22" t="s">
        <v>63</v>
      </c>
      <c r="C22" s="23" t="s">
        <v>13</v>
      </c>
      <c r="D22" s="24">
        <v>25495252.34</v>
      </c>
      <c r="E22" s="24">
        <v>25462614.940000001</v>
      </c>
    </row>
    <row r="23" spans="1:5" ht="47.25" thickBot="1" x14ac:dyDescent="0.3">
      <c r="A23" s="21" t="s">
        <v>65</v>
      </c>
      <c r="B23" s="22" t="s">
        <v>66</v>
      </c>
      <c r="C23" s="23" t="s">
        <v>13</v>
      </c>
      <c r="D23" s="24">
        <v>40410</v>
      </c>
      <c r="E23" s="24">
        <v>40410</v>
      </c>
    </row>
    <row r="24" spans="1:5" ht="47.25" thickBot="1" x14ac:dyDescent="0.3">
      <c r="A24" s="21" t="s">
        <v>69</v>
      </c>
      <c r="B24" s="22" t="s">
        <v>70</v>
      </c>
      <c r="C24" s="23" t="s">
        <v>13</v>
      </c>
      <c r="D24" s="24">
        <v>42240.4</v>
      </c>
      <c r="E24" s="24">
        <v>28442.01</v>
      </c>
    </row>
    <row r="25" spans="1:5" ht="45.75" thickBot="1" x14ac:dyDescent="0.3">
      <c r="A25" s="14" t="s">
        <v>72</v>
      </c>
      <c r="B25" s="15" t="s">
        <v>73</v>
      </c>
      <c r="C25" s="16" t="s">
        <v>13</v>
      </c>
      <c r="D25" s="17">
        <f>D26+D27+D29</f>
        <v>3539345.67</v>
      </c>
      <c r="E25" s="17">
        <f>E26+E27+E29</f>
        <v>3516741.35</v>
      </c>
    </row>
    <row r="26" spans="1:5" ht="47.25" thickBot="1" x14ac:dyDescent="0.3">
      <c r="A26" s="21" t="s">
        <v>77</v>
      </c>
      <c r="B26" s="22" t="s">
        <v>78</v>
      </c>
      <c r="C26" s="23" t="s">
        <v>13</v>
      </c>
      <c r="D26" s="24">
        <v>3351050.67</v>
      </c>
      <c r="E26" s="24">
        <v>3328496.95</v>
      </c>
    </row>
    <row r="27" spans="1:5" ht="46.5" x14ac:dyDescent="0.25">
      <c r="A27" s="21" t="s">
        <v>83</v>
      </c>
      <c r="B27" s="22" t="s">
        <v>84</v>
      </c>
      <c r="C27" s="23" t="s">
        <v>13</v>
      </c>
      <c r="D27" s="28">
        <f>SUM(D28:D28)+68900</f>
        <v>68900</v>
      </c>
      <c r="E27" s="28">
        <f>SUM(E28:E28)+68852.79</f>
        <v>68852.789999999994</v>
      </c>
    </row>
    <row r="28" spans="1:5" ht="24" thickBot="1" x14ac:dyDescent="0.3">
      <c r="A28" s="29"/>
      <c r="B28" s="30"/>
      <c r="C28" s="31"/>
      <c r="D28" s="32">
        <v>0</v>
      </c>
      <c r="E28" s="32">
        <v>0</v>
      </c>
    </row>
    <row r="29" spans="1:5" ht="46.5" x14ac:dyDescent="0.25">
      <c r="A29" s="21" t="s">
        <v>91</v>
      </c>
      <c r="B29" s="22" t="s">
        <v>92</v>
      </c>
      <c r="C29" s="23" t="s">
        <v>13</v>
      </c>
      <c r="D29" s="28">
        <f>SUM(D30:D30)+119395</f>
        <v>119395</v>
      </c>
      <c r="E29" s="28">
        <f>SUM(E30:E30)+119391.61</f>
        <v>119391.61</v>
      </c>
    </row>
    <row r="30" spans="1:5" ht="24" thickBot="1" x14ac:dyDescent="0.3">
      <c r="A30" s="29"/>
      <c r="B30" s="30"/>
      <c r="C30" s="31"/>
      <c r="D30" s="32">
        <v>0</v>
      </c>
      <c r="E30" s="32">
        <v>0</v>
      </c>
    </row>
    <row r="31" spans="1:5" ht="45.75" thickBot="1" x14ac:dyDescent="0.3">
      <c r="A31" s="14" t="s">
        <v>97</v>
      </c>
      <c r="B31" s="15" t="s">
        <v>98</v>
      </c>
      <c r="C31" s="16" t="s">
        <v>13</v>
      </c>
      <c r="D31" s="17">
        <f>D32+D34</f>
        <v>125000</v>
      </c>
      <c r="E31" s="17">
        <f>E32+E34</f>
        <v>125000</v>
      </c>
    </row>
    <row r="32" spans="1:5" ht="46.5" x14ac:dyDescent="0.25">
      <c r="A32" s="21" t="s">
        <v>100</v>
      </c>
      <c r="B32" s="22" t="s">
        <v>101</v>
      </c>
      <c r="C32" s="23" t="s">
        <v>13</v>
      </c>
      <c r="D32" s="28">
        <f>SUM(D33:D33)+125000</f>
        <v>125000</v>
      </c>
      <c r="E32" s="28">
        <f>SUM(E33:E33)+125000</f>
        <v>125000</v>
      </c>
    </row>
    <row r="33" spans="1:5" ht="24" thickBot="1" x14ac:dyDescent="0.3">
      <c r="A33" s="29"/>
      <c r="B33" s="30"/>
      <c r="C33" s="31"/>
      <c r="D33" s="32">
        <v>0</v>
      </c>
      <c r="E33" s="32">
        <v>0</v>
      </c>
    </row>
    <row r="34" spans="1:5" ht="47.25" thickBot="1" x14ac:dyDescent="0.3">
      <c r="A34" s="36" t="s">
        <v>108</v>
      </c>
      <c r="B34" s="37" t="s">
        <v>109</v>
      </c>
      <c r="C34" s="38" t="s">
        <v>13</v>
      </c>
      <c r="D34" s="39">
        <v>0</v>
      </c>
      <c r="E34" s="39">
        <v>0</v>
      </c>
    </row>
    <row r="35" spans="1:5" s="48" customFormat="1" x14ac:dyDescent="0.25">
      <c r="A35" s="43"/>
      <c r="B35" s="43"/>
      <c r="C35" s="44"/>
      <c r="D35" s="45"/>
      <c r="E35" s="45"/>
    </row>
    <row r="36" spans="1:5" s="48" customFormat="1" x14ac:dyDescent="0.25">
      <c r="A36" s="43"/>
      <c r="B36" s="43"/>
      <c r="C36" s="44"/>
      <c r="D36" s="45"/>
      <c r="E36" s="45"/>
    </row>
    <row r="37" spans="1:5" x14ac:dyDescent="0.25">
      <c r="A37" s="57" t="s">
        <v>0</v>
      </c>
      <c r="B37" s="57" t="s">
        <v>1</v>
      </c>
      <c r="C37" s="5" t="s">
        <v>3</v>
      </c>
      <c r="D37" s="5" t="s">
        <v>4</v>
      </c>
    </row>
    <row r="38" spans="1:5" x14ac:dyDescent="0.25">
      <c r="A38" s="57"/>
      <c r="B38" s="57"/>
      <c r="C38" s="5" t="s">
        <v>152</v>
      </c>
      <c r="D38" s="5" t="s">
        <v>171</v>
      </c>
    </row>
    <row r="39" spans="1:5" ht="46.5" x14ac:dyDescent="0.25">
      <c r="A39" s="30" t="s">
        <v>111</v>
      </c>
      <c r="B39" s="30" t="s">
        <v>111</v>
      </c>
      <c r="C39" s="49">
        <f>SUM(C40:C46)</f>
        <v>30790244.030000001</v>
      </c>
      <c r="D39" s="49">
        <f>SUM(D40:D46)</f>
        <v>30605291.75</v>
      </c>
    </row>
    <row r="40" spans="1:5" x14ac:dyDescent="0.25">
      <c r="A40" s="30" t="s">
        <v>112</v>
      </c>
      <c r="B40" s="30" t="s">
        <v>113</v>
      </c>
      <c r="C40" s="32">
        <v>14410981.42</v>
      </c>
      <c r="D40" s="32">
        <v>14399248.93</v>
      </c>
    </row>
    <row r="41" spans="1:5" ht="46.5" x14ac:dyDescent="0.25">
      <c r="A41" s="30" t="s">
        <v>150</v>
      </c>
      <c r="B41" s="30" t="s">
        <v>151</v>
      </c>
      <c r="C41" s="32">
        <v>40728.07</v>
      </c>
      <c r="D41" s="32">
        <v>21096.16</v>
      </c>
    </row>
    <row r="42" spans="1:5" x14ac:dyDescent="0.25">
      <c r="A42" s="30" t="s">
        <v>114</v>
      </c>
      <c r="B42" s="30" t="s">
        <v>115</v>
      </c>
      <c r="C42" s="32">
        <v>1078300.8500000001</v>
      </c>
      <c r="D42" s="32">
        <v>1023109.73</v>
      </c>
    </row>
    <row r="43" spans="1:5" x14ac:dyDescent="0.25">
      <c r="A43" s="30" t="s">
        <v>116</v>
      </c>
      <c r="B43" s="30" t="s">
        <v>117</v>
      </c>
      <c r="C43" s="32">
        <v>14304900</v>
      </c>
      <c r="D43" s="32">
        <v>14304900</v>
      </c>
    </row>
    <row r="44" spans="1:5" x14ac:dyDescent="0.25">
      <c r="A44" s="30" t="s">
        <v>118</v>
      </c>
      <c r="B44" s="30" t="s">
        <v>119</v>
      </c>
      <c r="C44" s="32">
        <v>0</v>
      </c>
      <c r="D44" s="32">
        <v>0</v>
      </c>
    </row>
    <row r="45" spans="1:5" ht="46.5" x14ac:dyDescent="0.25">
      <c r="A45" s="30" t="s">
        <v>120</v>
      </c>
      <c r="B45" s="30" t="s">
        <v>121</v>
      </c>
      <c r="C45" s="32">
        <v>497853</v>
      </c>
      <c r="D45" s="32">
        <v>476428</v>
      </c>
    </row>
    <row r="46" spans="1:5" ht="69.75" x14ac:dyDescent="0.25">
      <c r="A46" s="30" t="s">
        <v>122</v>
      </c>
      <c r="B46" s="30" t="s">
        <v>123</v>
      </c>
      <c r="C46" s="32">
        <v>457480.69</v>
      </c>
      <c r="D46" s="32">
        <v>380508.93</v>
      </c>
    </row>
    <row r="47" spans="1:5" x14ac:dyDescent="0.25">
      <c r="A47" s="30" t="s">
        <v>124</v>
      </c>
      <c r="B47" s="30" t="s">
        <v>125</v>
      </c>
      <c r="C47" s="32">
        <v>19780.05</v>
      </c>
      <c r="D47" s="32">
        <v>0</v>
      </c>
    </row>
    <row r="48" spans="1:5" ht="46.5" x14ac:dyDescent="0.25">
      <c r="A48" s="30" t="s">
        <v>126</v>
      </c>
      <c r="B48" s="30" t="s">
        <v>127</v>
      </c>
      <c r="C48" s="32">
        <v>0</v>
      </c>
      <c r="D48" s="32">
        <v>0</v>
      </c>
    </row>
    <row r="49" spans="1:4" x14ac:dyDescent="0.25">
      <c r="A49" s="30" t="s">
        <v>128</v>
      </c>
      <c r="B49" s="30" t="s">
        <v>129</v>
      </c>
      <c r="C49" s="49">
        <f>SUM(C50:C50)</f>
        <v>0</v>
      </c>
      <c r="D49" s="49">
        <f>SUM(D50:D50)</f>
        <v>0</v>
      </c>
    </row>
    <row r="50" spans="1:4" x14ac:dyDescent="0.25">
      <c r="A50" s="30" t="s">
        <v>128</v>
      </c>
      <c r="B50" s="30" t="s">
        <v>130</v>
      </c>
      <c r="C50" s="32">
        <v>0</v>
      </c>
      <c r="D50" s="32">
        <v>0</v>
      </c>
    </row>
    <row r="51" spans="1:4" x14ac:dyDescent="0.25">
      <c r="A51" s="50"/>
      <c r="B51" s="51" t="s">
        <v>131</v>
      </c>
      <c r="C51" s="52">
        <f>C39+C47+C48+C49</f>
        <v>30810024.080000002</v>
      </c>
      <c r="D51" s="52">
        <f>D39+D47+D48+D49</f>
        <v>30605291.75</v>
      </c>
    </row>
    <row r="52" spans="1:4" x14ac:dyDescent="0.25">
      <c r="A52" s="53"/>
      <c r="B52" s="54"/>
      <c r="C52" s="55"/>
      <c r="D52" s="55"/>
    </row>
  </sheetData>
  <mergeCells count="11">
    <mergeCell ref="A37:A38"/>
    <mergeCell ref="B37:B38"/>
    <mergeCell ref="A1:E1"/>
    <mergeCell ref="B2:C2"/>
    <mergeCell ref="D2:E3"/>
    <mergeCell ref="B3:C3"/>
    <mergeCell ref="A6:A8"/>
    <mergeCell ref="B6:B8"/>
    <mergeCell ref="C6:C8"/>
    <mergeCell ref="D7:D8"/>
    <mergeCell ref="E7:E8"/>
  </mergeCells>
  <pageMargins left="0.39370078740157483" right="0.39370078740157483" top="0.39370078740157483" bottom="0.39370078740157483" header="0.39370078740157483" footer="0.39370078740157483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564D5-9023-441D-A811-BE1CEC2B2510}">
  <sheetPr>
    <pageSetUpPr fitToPage="1"/>
  </sheetPr>
  <dimension ref="A1:I36"/>
  <sheetViews>
    <sheetView zoomScale="50" zoomScaleNormal="50" workbookViewId="0">
      <selection activeCell="A2" sqref="A2"/>
    </sheetView>
  </sheetViews>
  <sheetFormatPr defaultColWidth="9.140625" defaultRowHeight="23.25" x14ac:dyDescent="0.25"/>
  <cols>
    <col min="1" max="1" width="36.42578125" style="3" customWidth="1"/>
    <col min="2" max="2" width="75.28515625" style="3" customWidth="1"/>
    <col min="3" max="3" width="38.85546875" style="3" customWidth="1"/>
    <col min="4" max="4" width="26.28515625" style="3" customWidth="1"/>
    <col min="5" max="5" width="92.85546875" style="3" customWidth="1"/>
    <col min="6" max="6" width="12.85546875" style="3" customWidth="1"/>
    <col min="7" max="8" width="20.7109375" style="3" customWidth="1"/>
    <col min="9" max="9" width="74.5703125" style="3" customWidth="1"/>
    <col min="10" max="16384" width="9.140625" style="3"/>
  </cols>
  <sheetData>
    <row r="1" spans="1:9" ht="41.25" customHeight="1" x14ac:dyDescent="0.25">
      <c r="C1" s="71"/>
      <c r="D1" s="71"/>
      <c r="E1" s="71"/>
      <c r="F1" s="71"/>
    </row>
    <row r="2" spans="1:9" ht="23.25" customHeight="1" x14ac:dyDescent="0.25">
      <c r="B2" s="61" t="s">
        <v>134</v>
      </c>
      <c r="C2" s="61"/>
      <c r="D2" s="61"/>
      <c r="E2" s="61"/>
      <c r="F2" s="61"/>
      <c r="G2" s="61"/>
      <c r="H2" s="61"/>
    </row>
    <row r="5" spans="1:9" ht="24" thickBot="1" x14ac:dyDescent="0.3"/>
    <row r="6" spans="1:9" x14ac:dyDescent="0.25">
      <c r="A6" s="62" t="s">
        <v>0</v>
      </c>
      <c r="B6" s="65" t="s">
        <v>1</v>
      </c>
      <c r="C6" s="65" t="s">
        <v>2</v>
      </c>
      <c r="D6" s="69" t="s">
        <v>138</v>
      </c>
      <c r="E6" s="65" t="s">
        <v>5</v>
      </c>
      <c r="F6" s="72"/>
      <c r="G6" s="72"/>
      <c r="H6" s="72"/>
      <c r="I6" s="73"/>
    </row>
    <row r="7" spans="1:9" x14ac:dyDescent="0.25">
      <c r="A7" s="63"/>
      <c r="B7" s="57"/>
      <c r="C7" s="57"/>
      <c r="D7" s="70"/>
      <c r="E7" s="57" t="s">
        <v>137</v>
      </c>
      <c r="F7" s="57" t="s">
        <v>6</v>
      </c>
      <c r="G7" s="57" t="s">
        <v>7</v>
      </c>
      <c r="H7" s="74"/>
      <c r="I7" s="75" t="s">
        <v>8</v>
      </c>
    </row>
    <row r="8" spans="1:9" ht="24" thickBot="1" x14ac:dyDescent="0.3">
      <c r="A8" s="64"/>
      <c r="B8" s="66"/>
      <c r="C8" s="66"/>
      <c r="D8" s="68"/>
      <c r="E8" s="66"/>
      <c r="F8" s="66"/>
      <c r="G8" s="6" t="s">
        <v>9</v>
      </c>
      <c r="H8" s="6" t="s">
        <v>10</v>
      </c>
      <c r="I8" s="76"/>
    </row>
    <row r="9" spans="1:9" ht="45.75" thickBot="1" x14ac:dyDescent="0.3">
      <c r="A9" s="7" t="s">
        <v>11</v>
      </c>
      <c r="B9" s="8" t="s">
        <v>12</v>
      </c>
      <c r="C9" s="9" t="s">
        <v>13</v>
      </c>
      <c r="D9" s="9"/>
      <c r="E9" s="9"/>
      <c r="F9" s="11"/>
      <c r="G9" s="12"/>
      <c r="H9" s="12"/>
      <c r="I9" s="13"/>
    </row>
    <row r="10" spans="1:9" ht="90.75" thickBot="1" x14ac:dyDescent="0.3">
      <c r="A10" s="14" t="s">
        <v>14</v>
      </c>
      <c r="B10" s="15" t="s">
        <v>15</v>
      </c>
      <c r="C10" s="16" t="s">
        <v>13</v>
      </c>
      <c r="D10" s="16" t="s">
        <v>166</v>
      </c>
      <c r="E10" s="16" t="s">
        <v>16</v>
      </c>
      <c r="F10" s="18" t="s">
        <v>17</v>
      </c>
      <c r="G10" s="19" t="s">
        <v>18</v>
      </c>
      <c r="H10" s="19" t="s">
        <v>19</v>
      </c>
      <c r="I10" s="20"/>
    </row>
    <row r="11" spans="1:9" ht="47.25" thickBot="1" x14ac:dyDescent="0.3">
      <c r="A11" s="21" t="s">
        <v>20</v>
      </c>
      <c r="B11" s="22" t="s">
        <v>21</v>
      </c>
      <c r="C11" s="23" t="s">
        <v>13</v>
      </c>
      <c r="D11" s="23" t="s">
        <v>165</v>
      </c>
      <c r="E11" s="23" t="s">
        <v>22</v>
      </c>
      <c r="F11" s="25" t="s">
        <v>17</v>
      </c>
      <c r="G11" s="26" t="s">
        <v>23</v>
      </c>
      <c r="H11" s="26" t="s">
        <v>24</v>
      </c>
      <c r="I11" s="27"/>
    </row>
    <row r="12" spans="1:9" ht="46.5" x14ac:dyDescent="0.25">
      <c r="A12" s="21" t="s">
        <v>25</v>
      </c>
      <c r="B12" s="22" t="s">
        <v>26</v>
      </c>
      <c r="C12" s="23" t="s">
        <v>13</v>
      </c>
      <c r="D12" s="23" t="s">
        <v>164</v>
      </c>
      <c r="E12" s="23" t="s">
        <v>27</v>
      </c>
      <c r="F12" s="25" t="s">
        <v>17</v>
      </c>
      <c r="G12" s="26" t="s">
        <v>28</v>
      </c>
      <c r="H12" s="26" t="s">
        <v>28</v>
      </c>
      <c r="I12" s="27" t="s">
        <v>143</v>
      </c>
    </row>
    <row r="13" spans="1:9" ht="46.5" x14ac:dyDescent="0.25">
      <c r="A13" s="29"/>
      <c r="B13" s="30"/>
      <c r="C13" s="31"/>
      <c r="D13" s="31" t="s">
        <v>163</v>
      </c>
      <c r="E13" s="31" t="s">
        <v>29</v>
      </c>
      <c r="F13" s="33" t="s">
        <v>17</v>
      </c>
      <c r="G13" s="34" t="s">
        <v>30</v>
      </c>
      <c r="H13" s="34" t="s">
        <v>31</v>
      </c>
      <c r="I13" s="35"/>
    </row>
    <row r="14" spans="1:9" ht="47.25" thickBot="1" x14ac:dyDescent="0.3">
      <c r="A14" s="29"/>
      <c r="B14" s="30"/>
      <c r="C14" s="31"/>
      <c r="D14" s="31" t="s">
        <v>162</v>
      </c>
      <c r="E14" s="31" t="s">
        <v>32</v>
      </c>
      <c r="F14" s="33" t="s">
        <v>17</v>
      </c>
      <c r="G14" s="34" t="s">
        <v>28</v>
      </c>
      <c r="H14" s="34" t="s">
        <v>28</v>
      </c>
      <c r="I14" s="35"/>
    </row>
    <row r="15" spans="1:9" ht="47.25" thickBot="1" x14ac:dyDescent="0.3">
      <c r="A15" s="21" t="s">
        <v>33</v>
      </c>
      <c r="B15" s="22" t="s">
        <v>34</v>
      </c>
      <c r="C15" s="23" t="s">
        <v>13</v>
      </c>
      <c r="D15" s="23" t="s">
        <v>163</v>
      </c>
      <c r="E15" s="23" t="s">
        <v>35</v>
      </c>
      <c r="F15" s="25" t="s">
        <v>17</v>
      </c>
      <c r="G15" s="26" t="s">
        <v>36</v>
      </c>
      <c r="H15" s="26" t="s">
        <v>36</v>
      </c>
      <c r="I15" s="27"/>
    </row>
    <row r="16" spans="1:9" ht="47.25" thickBot="1" x14ac:dyDescent="0.3">
      <c r="A16" s="21" t="s">
        <v>37</v>
      </c>
      <c r="B16" s="22" t="s">
        <v>38</v>
      </c>
      <c r="C16" s="23" t="s">
        <v>13</v>
      </c>
      <c r="D16" s="23" t="s">
        <v>162</v>
      </c>
      <c r="E16" s="23" t="s">
        <v>39</v>
      </c>
      <c r="F16" s="25" t="s">
        <v>40</v>
      </c>
      <c r="G16" s="26" t="s">
        <v>41</v>
      </c>
      <c r="H16" s="26" t="s">
        <v>42</v>
      </c>
      <c r="I16" s="27" t="s">
        <v>144</v>
      </c>
    </row>
    <row r="17" spans="1:9" ht="67.5" x14ac:dyDescent="0.25">
      <c r="A17" s="14" t="s">
        <v>43</v>
      </c>
      <c r="B17" s="15" t="s">
        <v>44</v>
      </c>
      <c r="C17" s="16" t="s">
        <v>13</v>
      </c>
      <c r="D17" s="16" t="s">
        <v>161</v>
      </c>
      <c r="E17" s="16" t="s">
        <v>45</v>
      </c>
      <c r="F17" s="18" t="s">
        <v>17</v>
      </c>
      <c r="G17" s="19" t="s">
        <v>46</v>
      </c>
      <c r="H17" s="19" t="s">
        <v>47</v>
      </c>
      <c r="I17" s="20"/>
    </row>
    <row r="18" spans="1:9" ht="47.25" thickBot="1" x14ac:dyDescent="0.3">
      <c r="A18" s="29"/>
      <c r="B18" s="30"/>
      <c r="C18" s="31"/>
      <c r="D18" s="31" t="s">
        <v>160</v>
      </c>
      <c r="E18" s="31" t="s">
        <v>48</v>
      </c>
      <c r="F18" s="33" t="s">
        <v>17</v>
      </c>
      <c r="G18" s="34" t="s">
        <v>49</v>
      </c>
      <c r="H18" s="34" t="s">
        <v>50</v>
      </c>
      <c r="I18" s="35"/>
    </row>
    <row r="19" spans="1:9" ht="46.5" x14ac:dyDescent="0.25">
      <c r="A19" s="21" t="s">
        <v>51</v>
      </c>
      <c r="B19" s="22" t="s">
        <v>52</v>
      </c>
      <c r="C19" s="23" t="s">
        <v>13</v>
      </c>
      <c r="D19" s="23" t="s">
        <v>159</v>
      </c>
      <c r="E19" s="23" t="s">
        <v>53</v>
      </c>
      <c r="F19" s="25" t="s">
        <v>40</v>
      </c>
      <c r="G19" s="26" t="s">
        <v>54</v>
      </c>
      <c r="H19" s="26" t="s">
        <v>54</v>
      </c>
      <c r="I19" s="27"/>
    </row>
    <row r="20" spans="1:9" ht="46.5" x14ac:dyDescent="0.25">
      <c r="A20" s="29"/>
      <c r="B20" s="30"/>
      <c r="C20" s="31"/>
      <c r="D20" s="31" t="s">
        <v>158</v>
      </c>
      <c r="E20" s="31" t="s">
        <v>56</v>
      </c>
      <c r="F20" s="33" t="s">
        <v>40</v>
      </c>
      <c r="G20" s="34" t="s">
        <v>57</v>
      </c>
      <c r="H20" s="34" t="s">
        <v>58</v>
      </c>
      <c r="I20" s="35"/>
    </row>
    <row r="21" spans="1:9" ht="47.25" thickBot="1" x14ac:dyDescent="0.3">
      <c r="A21" s="29"/>
      <c r="B21" s="30"/>
      <c r="C21" s="31"/>
      <c r="D21" s="31" t="s">
        <v>139</v>
      </c>
      <c r="E21" s="31" t="s">
        <v>59</v>
      </c>
      <c r="F21" s="33" t="s">
        <v>40</v>
      </c>
      <c r="G21" s="34" t="s">
        <v>60</v>
      </c>
      <c r="H21" s="34" t="s">
        <v>61</v>
      </c>
      <c r="I21" s="35"/>
    </row>
    <row r="22" spans="1:9" ht="47.25" thickBot="1" x14ac:dyDescent="0.3">
      <c r="A22" s="21" t="s">
        <v>62</v>
      </c>
      <c r="B22" s="22" t="s">
        <v>63</v>
      </c>
      <c r="C22" s="23" t="s">
        <v>13</v>
      </c>
      <c r="D22" s="23" t="s">
        <v>157</v>
      </c>
      <c r="E22" s="23" t="s">
        <v>64</v>
      </c>
      <c r="F22" s="25" t="s">
        <v>40</v>
      </c>
      <c r="G22" s="26" t="s">
        <v>60</v>
      </c>
      <c r="H22" s="26" t="s">
        <v>60</v>
      </c>
      <c r="I22" s="27"/>
    </row>
    <row r="23" spans="1:9" ht="47.25" thickBot="1" x14ac:dyDescent="0.3">
      <c r="A23" s="21" t="s">
        <v>65</v>
      </c>
      <c r="B23" s="22" t="s">
        <v>66</v>
      </c>
      <c r="C23" s="23" t="s">
        <v>13</v>
      </c>
      <c r="D23" s="23" t="s">
        <v>156</v>
      </c>
      <c r="E23" s="23" t="s">
        <v>67</v>
      </c>
      <c r="F23" s="25" t="s">
        <v>40</v>
      </c>
      <c r="G23" s="26" t="s">
        <v>57</v>
      </c>
      <c r="H23" s="26" t="s">
        <v>68</v>
      </c>
      <c r="I23" s="27" t="s">
        <v>145</v>
      </c>
    </row>
    <row r="24" spans="1:9" ht="47.25" thickBot="1" x14ac:dyDescent="0.3">
      <c r="A24" s="21" t="s">
        <v>69</v>
      </c>
      <c r="B24" s="22" t="s">
        <v>70</v>
      </c>
      <c r="C24" s="23" t="s">
        <v>13</v>
      </c>
      <c r="D24" s="23" t="s">
        <v>155</v>
      </c>
      <c r="E24" s="23" t="s">
        <v>71</v>
      </c>
      <c r="F24" s="25" t="s">
        <v>17</v>
      </c>
      <c r="G24" s="26" t="s">
        <v>28</v>
      </c>
      <c r="H24" s="26" t="s">
        <v>28</v>
      </c>
      <c r="I24" s="27" t="s">
        <v>146</v>
      </c>
    </row>
    <row r="25" spans="1:9" ht="45.75" thickBot="1" x14ac:dyDescent="0.3">
      <c r="A25" s="14" t="s">
        <v>72</v>
      </c>
      <c r="B25" s="15" t="s">
        <v>73</v>
      </c>
      <c r="C25" s="16" t="s">
        <v>13</v>
      </c>
      <c r="D25" s="16" t="s">
        <v>154</v>
      </c>
      <c r="E25" s="16" t="s">
        <v>74</v>
      </c>
      <c r="F25" s="18" t="s">
        <v>17</v>
      </c>
      <c r="G25" s="19" t="s">
        <v>75</v>
      </c>
      <c r="H25" s="19" t="s">
        <v>76</v>
      </c>
      <c r="I25" s="20" t="s">
        <v>147</v>
      </c>
    </row>
    <row r="26" spans="1:9" ht="47.25" thickBot="1" x14ac:dyDescent="0.3">
      <c r="A26" s="21" t="s">
        <v>77</v>
      </c>
      <c r="B26" s="22" t="s">
        <v>78</v>
      </c>
      <c r="C26" s="23" t="s">
        <v>13</v>
      </c>
      <c r="D26" s="23" t="s">
        <v>153</v>
      </c>
      <c r="E26" s="23" t="s">
        <v>79</v>
      </c>
      <c r="F26" s="25" t="s">
        <v>80</v>
      </c>
      <c r="G26" s="26" t="s">
        <v>81</v>
      </c>
      <c r="H26" s="26" t="s">
        <v>82</v>
      </c>
      <c r="I26" s="27" t="s">
        <v>148</v>
      </c>
    </row>
    <row r="27" spans="1:9" ht="46.5" x14ac:dyDescent="0.25">
      <c r="A27" s="21" t="s">
        <v>83</v>
      </c>
      <c r="B27" s="22" t="s">
        <v>84</v>
      </c>
      <c r="C27" s="23" t="s">
        <v>13</v>
      </c>
      <c r="D27" s="23" t="s">
        <v>140</v>
      </c>
      <c r="E27" s="23" t="s">
        <v>85</v>
      </c>
      <c r="F27" s="25" t="s">
        <v>40</v>
      </c>
      <c r="G27" s="26" t="s">
        <v>86</v>
      </c>
      <c r="H27" s="26" t="s">
        <v>87</v>
      </c>
      <c r="I27" s="27"/>
    </row>
    <row r="28" spans="1:9" ht="24" thickBot="1" x14ac:dyDescent="0.3">
      <c r="A28" s="29"/>
      <c r="B28" s="30"/>
      <c r="C28" s="31"/>
      <c r="D28" s="31" t="s">
        <v>141</v>
      </c>
      <c r="E28" s="31" t="s">
        <v>88</v>
      </c>
      <c r="F28" s="33" t="s">
        <v>40</v>
      </c>
      <c r="G28" s="34" t="s">
        <v>89</v>
      </c>
      <c r="H28" s="34" t="s">
        <v>90</v>
      </c>
      <c r="I28" s="35"/>
    </row>
    <row r="29" spans="1:9" ht="46.5" x14ac:dyDescent="0.25">
      <c r="A29" s="21" t="s">
        <v>91</v>
      </c>
      <c r="B29" s="22" t="s">
        <v>92</v>
      </c>
      <c r="C29" s="23" t="s">
        <v>13</v>
      </c>
      <c r="D29" s="23" t="s">
        <v>167</v>
      </c>
      <c r="E29" s="23" t="s">
        <v>93</v>
      </c>
      <c r="F29" s="25" t="s">
        <v>40</v>
      </c>
      <c r="G29" s="26" t="s">
        <v>94</v>
      </c>
      <c r="H29" s="26" t="s">
        <v>94</v>
      </c>
      <c r="I29" s="27"/>
    </row>
    <row r="30" spans="1:9" ht="47.25" thickBot="1" x14ac:dyDescent="0.3">
      <c r="A30" s="29"/>
      <c r="B30" s="30"/>
      <c r="C30" s="31"/>
      <c r="D30" s="31" t="s">
        <v>168</v>
      </c>
      <c r="E30" s="31" t="s">
        <v>95</v>
      </c>
      <c r="F30" s="33" t="s">
        <v>40</v>
      </c>
      <c r="G30" s="34" t="s">
        <v>96</v>
      </c>
      <c r="H30" s="34" t="s">
        <v>96</v>
      </c>
      <c r="I30" s="35"/>
    </row>
    <row r="31" spans="1:9" ht="45.75" thickBot="1" x14ac:dyDescent="0.3">
      <c r="A31" s="14" t="s">
        <v>97</v>
      </c>
      <c r="B31" s="15" t="s">
        <v>98</v>
      </c>
      <c r="C31" s="16" t="s">
        <v>13</v>
      </c>
      <c r="D31" s="16" t="s">
        <v>142</v>
      </c>
      <c r="E31" s="16" t="s">
        <v>99</v>
      </c>
      <c r="F31" s="18" t="s">
        <v>17</v>
      </c>
      <c r="G31" s="19" t="s">
        <v>57</v>
      </c>
      <c r="H31" s="19" t="s">
        <v>57</v>
      </c>
      <c r="I31" s="20"/>
    </row>
    <row r="32" spans="1:9" ht="46.5" x14ac:dyDescent="0.25">
      <c r="A32" s="21" t="s">
        <v>100</v>
      </c>
      <c r="B32" s="22" t="s">
        <v>101</v>
      </c>
      <c r="C32" s="23" t="s">
        <v>13</v>
      </c>
      <c r="D32" s="23" t="s">
        <v>142</v>
      </c>
      <c r="E32" s="23" t="s">
        <v>102</v>
      </c>
      <c r="F32" s="25" t="s">
        <v>40</v>
      </c>
      <c r="G32" s="26" t="s">
        <v>103</v>
      </c>
      <c r="H32" s="26" t="s">
        <v>104</v>
      </c>
      <c r="I32" s="27"/>
    </row>
    <row r="33" spans="1:9" ht="47.25" thickBot="1" x14ac:dyDescent="0.3">
      <c r="A33" s="29"/>
      <c r="B33" s="30"/>
      <c r="C33" s="31"/>
      <c r="D33" s="31" t="s">
        <v>169</v>
      </c>
      <c r="E33" s="31" t="s">
        <v>105</v>
      </c>
      <c r="F33" s="33" t="s">
        <v>40</v>
      </c>
      <c r="G33" s="34" t="s">
        <v>106</v>
      </c>
      <c r="H33" s="34" t="s">
        <v>107</v>
      </c>
      <c r="I33" s="35"/>
    </row>
    <row r="34" spans="1:9" ht="47.25" thickBot="1" x14ac:dyDescent="0.3">
      <c r="A34" s="36" t="s">
        <v>108</v>
      </c>
      <c r="B34" s="37" t="s">
        <v>109</v>
      </c>
      <c r="C34" s="38" t="s">
        <v>13</v>
      </c>
      <c r="D34" s="38" t="s">
        <v>170</v>
      </c>
      <c r="E34" s="38" t="s">
        <v>110</v>
      </c>
      <c r="F34" s="40" t="s">
        <v>40</v>
      </c>
      <c r="G34" s="41" t="s">
        <v>60</v>
      </c>
      <c r="H34" s="41" t="s">
        <v>55</v>
      </c>
      <c r="I34" s="42" t="s">
        <v>149</v>
      </c>
    </row>
    <row r="35" spans="1:9" s="48" customFormat="1" x14ac:dyDescent="0.25">
      <c r="A35" s="43"/>
      <c r="B35" s="43"/>
      <c r="C35" s="44"/>
      <c r="D35" s="44"/>
      <c r="E35" s="44"/>
      <c r="F35" s="46"/>
      <c r="G35" s="47"/>
      <c r="H35" s="47"/>
      <c r="I35" s="44"/>
    </row>
    <row r="36" spans="1:9" x14ac:dyDescent="0.25">
      <c r="A36" s="53"/>
      <c r="B36" s="54"/>
      <c r="C36" s="55"/>
      <c r="D36" s="55"/>
    </row>
  </sheetData>
  <mergeCells count="11">
    <mergeCell ref="C1:F1"/>
    <mergeCell ref="E6:I6"/>
    <mergeCell ref="E7:E8"/>
    <mergeCell ref="F7:F8"/>
    <mergeCell ref="G7:H7"/>
    <mergeCell ref="I7:I8"/>
    <mergeCell ref="A6:A8"/>
    <mergeCell ref="B6:B8"/>
    <mergeCell ref="C6:C8"/>
    <mergeCell ref="B2:H2"/>
    <mergeCell ref="D6:D8"/>
  </mergeCells>
  <pageMargins left="0.25" right="0.25" top="0.75" bottom="0.75" header="0.3" footer="0.3"/>
  <pageSetup scale="3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2</vt:i4>
      </vt:variant>
    </vt:vector>
  </HeadingPairs>
  <TitlesOfParts>
    <vt:vector size="4" baseType="lpstr">
      <vt:lpstr>Planas</vt:lpstr>
      <vt:lpstr>Rodikliai</vt:lpstr>
      <vt:lpstr>Planas!Print_Titles</vt:lpstr>
      <vt:lpstr>Rodikliai!Print_Titles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Ingrida Maksvytienė</dc:creator>
  <cp:lastModifiedBy>Ingrida Maksvytienė</cp:lastModifiedBy>
  <cp:lastPrinted>2026-05-07T14:47:51Z</cp:lastPrinted>
  <dcterms:created xsi:type="dcterms:W3CDTF">2026-05-07T08:22:30Z</dcterms:created>
  <dcterms:modified xsi:type="dcterms:W3CDTF">2026-05-25T11:11:10Z</dcterms:modified>
</cp:coreProperties>
</file>